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25" windowWidth="14805" windowHeight="7890" activeTab="1"/>
  </bookViews>
  <sheets>
    <sheet name="Прил.1 Протокол" sheetId="5" r:id="rId1"/>
    <sheet name="РНЦ " sheetId="4" r:id="rId2"/>
  </sheets>
  <definedNames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Заказчик" localSheetId="1">#REF!</definedName>
    <definedName name="Заказчик">#REF!</definedName>
    <definedName name="Инвестор" localSheetId="1">#REF!</definedName>
    <definedName name="Инвестор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#REF!</definedName>
    <definedName name="Итого_ЗПМ_в_базисных_ценах">#REF!</definedName>
    <definedName name="Итого_ЗПМ_в_базисных_ценах_с_учетом_к_тов" localSheetId="1">#REF!</definedName>
    <definedName name="Итого_ЗПМ_в_базисных_ценах_с_учетом_к_тов">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#REF!</definedName>
    <definedName name="Итого_материалы_в_базисных_ценах">#REF!</definedName>
    <definedName name="Итого_материалы_в_базисных_ценах_с_учетом_к_тов" localSheetId="1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#REF!</definedName>
    <definedName name="Итого_НР_в_базисных_ценах">#REF!</definedName>
    <definedName name="Итого_НР_по_акту_в_базисных_ценах" localSheetId="1">#REF!</definedName>
    <definedName name="Итого_НР_по_акту_в_базисных_ценах">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#REF!</definedName>
    <definedName name="Итого_ОЗП_в_базисных_ценах">#REF!</definedName>
    <definedName name="Итого_ОЗП_в_базисных_ценах_с_учетом_к_тов" localSheetId="1">#REF!</definedName>
    <definedName name="Итого_ОЗП_в_базисных_ценах_с_учетом_к_тов">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#REF!</definedName>
    <definedName name="Итого_ПЗ_в_базисных_ценах_с_учетом_к_тов">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СП_в_базисных_ценах" localSheetId="1">#REF!</definedName>
    <definedName name="Итого_СП_в_базисных_ценах">#REF!</definedName>
    <definedName name="Итого_СП_по_акту_в_базисных_ценах" localSheetId="1">#REF!</definedName>
    <definedName name="Итого_СП_по_акту_в_базисных_ценах">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#REF!</definedName>
    <definedName name="Итого_ФОТ_в_базисных_ценах">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#REF!</definedName>
    <definedName name="Итого_ЭММ_в_базисных_ценах_с_учетом_к_тов">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#REF!</definedName>
    <definedName name="Монтажные_работы_в_текущих_ценах">#REF!</definedName>
    <definedName name="Монтажные_работы_в_текущих_ценах_по_ресурсному_расчету" localSheetId="1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 localSheetId="1">#REF!</definedName>
    <definedName name="Монтажные_работы_в_текущих_ценах_после_применения_индексов">#REF!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 localSheetId="1">#REF!</definedName>
    <definedName name="Нормативная_трудоемкость_механизаторов_по_смете">#REF!</definedName>
    <definedName name="Нормативная_трудоемкость_основных_рабочих_по_смете" localSheetId="1">#REF!</definedName>
    <definedName name="Нормативная_трудоемкость_основных_рабочих_по_смете">#REF!</definedName>
    <definedName name="_xlnm.Print_Area" localSheetId="1">'РНЦ '!$A$1:$N$47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 localSheetId="1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 localSheetId="1">#REF!</definedName>
    <definedName name="Оборудование_в_текущих_ценах_после_применения_индексов">#REF!</definedName>
    <definedName name="Обоснование_поправки" localSheetId="1">#REF!</definedName>
    <definedName name="Обоснование_поправки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роверил" localSheetId="1">#REF!</definedName>
    <definedName name="Проверил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 localSheetId="1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 localSheetId="1">#REF!</definedName>
    <definedName name="Прочие_затраты_в_текущих_ценах_после_применения_индексов">#REF!</definedName>
    <definedName name="Районный_к_т_к_ЗП" localSheetId="1">#REF!</definedName>
    <definedName name="Районный_к_т_к_ЗП">#REF!</definedName>
    <definedName name="Районный_к_т_к_ЗП_по_ресурсному_расчету" localSheetId="1">#REF!</definedName>
    <definedName name="Районный_к_т_к_ЗП_по_ресурсному_расчету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#REF!</definedName>
    <definedName name="Сметная_стоимость_в_текущих_ценах__после_применения_индексов">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оставил" localSheetId="1">#REF!</definedName>
    <definedName name="Составил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#REF!</definedName>
    <definedName name="Строительные_работы_в_текущих_ценах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 localSheetId="1">#REF!</definedName>
    <definedName name="Строительные_работы_в_текущих_ценах_после_применения_индексов">#REF!</definedName>
    <definedName name="Территориальная_поправка_к_ТЕР" localSheetId="1">#REF!</definedName>
    <definedName name="Территориальная_поправка_к_ТЕР">#REF!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</definedNames>
  <calcPr calcId="162913" fullPrecision="0"/>
</workbook>
</file>

<file path=xl/calcChain.xml><?xml version="1.0" encoding="utf-8"?>
<calcChain xmlns="http://schemas.openxmlformats.org/spreadsheetml/2006/main">
  <c r="N33" i="4" l="1"/>
  <c r="M33" i="4"/>
  <c r="L33" i="4"/>
  <c r="K33" i="4"/>
  <c r="J33" i="4"/>
  <c r="I33" i="4"/>
  <c r="H33" i="4"/>
  <c r="G33" i="4"/>
  <c r="F33" i="4"/>
  <c r="E33" i="4"/>
  <c r="D33" i="4"/>
  <c r="N26" i="4"/>
  <c r="N34" i="4" s="1"/>
  <c r="M26" i="4"/>
  <c r="L26" i="4"/>
  <c r="K26" i="4"/>
  <c r="J26" i="4"/>
  <c r="I26" i="4"/>
  <c r="H26" i="4"/>
  <c r="H34" i="4" s="1"/>
  <c r="G26" i="4"/>
  <c r="F26" i="4"/>
  <c r="E26" i="4"/>
  <c r="J34" i="4" l="1"/>
  <c r="E34" i="4"/>
  <c r="K34" i="4"/>
  <c r="G34" i="4"/>
  <c r="M34" i="4"/>
  <c r="I34" i="4"/>
  <c r="F34" i="4"/>
  <c r="L34" i="4"/>
  <c r="D26" i="4"/>
  <c r="D34" i="4" s="1"/>
  <c r="D35" i="4" s="1"/>
  <c r="D36" i="4" s="1"/>
  <c r="D40" i="4" l="1"/>
</calcChain>
</file>

<file path=xl/sharedStrings.xml><?xml version="1.0" encoding="utf-8"?>
<sst xmlns="http://schemas.openxmlformats.org/spreadsheetml/2006/main" count="88" uniqueCount="81">
  <si>
    <t>№п/п</t>
  </si>
  <si>
    <t>Наименование смет</t>
  </si>
  <si>
    <t>НР</t>
  </si>
  <si>
    <t>СП</t>
  </si>
  <si>
    <t>Всего с НДС</t>
  </si>
  <si>
    <t>Исходные данные:</t>
  </si>
  <si>
    <t>СМР + оборудование</t>
  </si>
  <si>
    <t>Всего</t>
  </si>
  <si>
    <t>в том числе</t>
  </si>
  <si>
    <t>Стоимость работ подрядчика в текущей цене</t>
  </si>
  <si>
    <t>Материалы</t>
  </si>
  <si>
    <t>Прочие</t>
  </si>
  <si>
    <t>Оборудование поставки заказчика</t>
  </si>
  <si>
    <t>Итого прочие:</t>
  </si>
  <si>
    <t>Всего начальная стоимость:</t>
  </si>
  <si>
    <t>02-01-01</t>
  </si>
  <si>
    <t>02-01-02</t>
  </si>
  <si>
    <t>** Компенсация затрат на Временные здания и сооружения осуществляется за фактически построенные титульные ВЗиСр, обоснованные ПОС, путём составления смет на основании ВОР, ППР и т.д., утверждённых Заказчиком, но не более лимита, установленного в расчёте договорной цены</t>
  </si>
  <si>
    <t>ОТ</t>
  </si>
  <si>
    <t>ЭМ</t>
  </si>
  <si>
    <t>Отм</t>
  </si>
  <si>
    <t>Оборудование подрядчика</t>
  </si>
  <si>
    <t>Перевозка</t>
  </si>
  <si>
    <t>ТЗ</t>
  </si>
  <si>
    <t>ТЗМ</t>
  </si>
  <si>
    <t>в том числе:</t>
  </si>
  <si>
    <t>Материал поставки заказчика</t>
  </si>
  <si>
    <t>Итого КВЛ без учета НДС</t>
  </si>
  <si>
    <t>*Расчет за выполненные непредвиденные работы производится только с предоставлением согласованной подрядчиком и утвержденной заказчиком сметы.</t>
  </si>
  <si>
    <t>Пусконаладочные работы.</t>
  </si>
  <si>
    <t>Приложение №1</t>
  </si>
  <si>
    <t>к договору №_________  от  " _____ "____________ 2026г.</t>
  </si>
  <si>
    <t>ПРОТОКОЛ</t>
  </si>
  <si>
    <t xml:space="preserve"> согласования договорной цены </t>
  </si>
  <si>
    <t>Наименование работ и затрат</t>
  </si>
  <si>
    <t>Стоимость строительства объекта в базисных ценах 2000 г.</t>
  </si>
  <si>
    <t>Стоимость строительства объекта в текущих ценах</t>
  </si>
  <si>
    <t>Кроме того материалы и оборудование поставки заказчика (справочно)</t>
  </si>
  <si>
    <t>Итого</t>
  </si>
  <si>
    <t>НДС по ставке, действующей и установленной Налоговым кодексом РФ</t>
  </si>
  <si>
    <t>Настоящий протокол является основанием для взаимных расчетов и платежей между</t>
  </si>
  <si>
    <t>Подрядчиком и Заказчиком.</t>
  </si>
  <si>
    <t>Подрядчик:</t>
  </si>
  <si>
    <t>Заказчик:</t>
  </si>
  <si>
    <t>«____» ___________ 2026 г.</t>
  </si>
  <si>
    <t>«____» ___________ 2026г.</t>
  </si>
  <si>
    <t>М.П.</t>
  </si>
  <si>
    <t>Строительно-монтажные работы.</t>
  </si>
  <si>
    <t>_______________С.В. Кузнецов</t>
  </si>
  <si>
    <t>Директор ООО "ЭН+ ГИДРО"</t>
  </si>
  <si>
    <r>
      <t>Мы, нижеподписавшиеся, от лица Заказчика - директор ООО «ЭН+ ГИДРО» Кузнецов Сергей Владимирович, действующий на основании Устава, и от лица  Подрядчика ________, действующий на основании _____________</t>
    </r>
    <r>
      <rPr>
        <sz val="11"/>
        <color rgb="FFFF0000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 удостоверяем, что сторонами достигнуто соглашение по стоимости выполнения строительно-монтажных, пусконаладочных работ по Объекту Усть-Илимской ГЭС: "Сооружение - плотина Усть-Илимской ГЭС, площадь застройки 432647 кв.м. Инв.№ТГ0000008. Техническое перевооружение системы вентиляции БП"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в размере </t>
    </r>
    <r>
      <rPr>
        <b/>
        <sz val="11"/>
        <rFont val="Times New Roman"/>
        <family val="1"/>
        <charset val="204"/>
      </rPr>
      <t>_______</t>
    </r>
    <r>
      <rPr>
        <sz val="11"/>
        <rFont val="Times New Roman"/>
        <family val="1"/>
        <charset val="204"/>
      </rPr>
      <t xml:space="preserve"> рублей, кроме того НДС по ставке, действующей и установленной Налоговым кодексом РФ, в том числе:</t>
    </r>
  </si>
  <si>
    <t>Приложение №2 к договору №__________ от "_____" __________ 2026г.</t>
  </si>
  <si>
    <t xml:space="preserve">_______________ </t>
  </si>
  <si>
    <t>Расчет договорной стоимости работ</t>
  </si>
  <si>
    <t>НДС</t>
  </si>
  <si>
    <t>Директор филиала ООО "ЭН+ ГИДРО"</t>
  </si>
  <si>
    <t>"Усть-Илимская ГЭС"</t>
  </si>
  <si>
    <t>действующий на основании</t>
  </si>
  <si>
    <t>доверенности №43 от 01.04.2026г</t>
  </si>
  <si>
    <t>_______________А.А.Карпачев</t>
  </si>
  <si>
    <t>"____" ___________ 2026г.</t>
  </si>
  <si>
    <t>на выполнение строительно-монтажных работ</t>
  </si>
  <si>
    <t xml:space="preserve">по объекту Усть-Илимской ГЭС: "Благоустройство гидроузла соединенные между собой площадки с бетонным и асфальтовым покрытием. Инв. № 00020002. Модернизация лестничных маршей" </t>
  </si>
  <si>
    <r>
      <rPr>
        <b/>
        <sz val="11"/>
        <rFont val="Arial"/>
        <family val="2"/>
        <charset val="204"/>
      </rPr>
      <t>Основание:</t>
    </r>
    <r>
      <rPr>
        <sz val="11"/>
        <rFont val="Arial"/>
        <family val="2"/>
        <charset val="204"/>
      </rPr>
      <t xml:space="preserve">  Проект шифр 2020-07У-АС (листы 10-12), шифр 2020-07У-КМ (листы 17-20), Приказ на утверждение №299 от 04.06.2026, Техническое решение №10-2026 от 27.03.2026г.</t>
    </r>
  </si>
  <si>
    <t xml:space="preserve">Источник сметных цен - Сплит-форма Иркутская область (3 зона) </t>
  </si>
  <si>
    <r>
      <t xml:space="preserve">Уровень цен (квартал, год) - </t>
    </r>
    <r>
      <rPr>
        <sz val="11"/>
        <color rgb="FFFF0000"/>
        <rFont val="Arial"/>
        <family val="2"/>
        <charset val="204"/>
      </rPr>
      <t>2 кв. 2026г.</t>
    </r>
  </si>
  <si>
    <r>
      <t>Индекс-дефлятор на материалы и эксплуатацию машин</t>
    </r>
    <r>
      <rPr>
        <sz val="11"/>
        <color rgb="FFFF0000"/>
        <rFont val="Arial"/>
        <family val="2"/>
        <charset val="204"/>
      </rPr>
      <t xml:space="preserve">  из 2 кв 2026 в цены 4 кв 2026 - 1,38 %</t>
    </r>
  </si>
  <si>
    <t xml:space="preserve">№ смет </t>
  </si>
  <si>
    <t>Демонтаж, монтаж лестницы перехода СПК - АТиР.</t>
  </si>
  <si>
    <t>Монтаж навеса над лестницей возле вентиляционной башни.</t>
  </si>
  <si>
    <t>Итого (СМР+оборудование):</t>
  </si>
  <si>
    <t>Временные здания и сооружения (    %)</t>
  </si>
  <si>
    <t>Зимнее удорожание* (    %)</t>
  </si>
  <si>
    <t>Непредвиденные работы и затраты (    %)</t>
  </si>
  <si>
    <t xml:space="preserve">Расчет затрат по утилизации мусора </t>
  </si>
  <si>
    <t>№ 1</t>
  </si>
  <si>
    <t>справочно:</t>
  </si>
  <si>
    <t>Начальник ОКС У-ИГЭС</t>
  </si>
  <si>
    <t>А.В. Стасенко</t>
  </si>
  <si>
    <t>Составил:  Экономист ОКС Усть-Илимской ГЭС</t>
  </si>
  <si>
    <t>Н.Н. Татаринцева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</si>
</sst>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0\ _₽"/>
    <numFmt numFmtId="167" formatCode="0.000"/>
  </numFmts>
  <fonts count="2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theme="3" tint="0.3999755851924192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0"/>
      <name val="Helv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</font>
    <font>
      <sz val="9"/>
      <name val="Times New Roman"/>
      <family val="1"/>
      <charset val="204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0" fontId="2" fillId="0" borderId="0"/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2" fillId="0" borderId="0"/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0" fontId="13" fillId="0" borderId="0"/>
    <xf numFmtId="0" fontId="13" fillId="0" borderId="0"/>
    <xf numFmtId="0" fontId="24" fillId="0" borderId="0"/>
  </cellStyleXfs>
  <cellXfs count="167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5" borderId="0" xfId="0" applyFont="1" applyFill="1" applyAlignment="1">
      <alignment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center"/>
    </xf>
    <xf numFmtId="165" fontId="4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3" fontId="10" fillId="0" borderId="11" xfId="0" applyNumberFormat="1" applyFont="1" applyFill="1" applyBorder="1" applyAlignment="1">
      <alignment horizontal="center" vertical="center" wrapText="1"/>
    </xf>
    <xf numFmtId="3" fontId="10" fillId="0" borderId="11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6" fillId="5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6" borderId="0" xfId="0" applyFont="1" applyFill="1" applyAlignment="1">
      <alignment vertical="center"/>
    </xf>
    <xf numFmtId="0" fontId="3" fillId="6" borderId="0" xfId="0" applyFont="1" applyFill="1" applyAlignment="1">
      <alignment vertical="center"/>
    </xf>
    <xf numFmtId="4" fontId="7" fillId="6" borderId="1" xfId="0" applyNumberFormat="1" applyFont="1" applyFill="1" applyBorder="1" applyAlignment="1">
      <alignment horizontal="center" vertical="center" wrapText="1"/>
    </xf>
    <xf numFmtId="4" fontId="5" fillId="6" borderId="0" xfId="0" applyNumberFormat="1" applyFont="1" applyFill="1" applyAlignment="1">
      <alignment vertical="center"/>
    </xf>
    <xf numFmtId="0" fontId="3" fillId="0" borderId="5" xfId="0" applyFont="1" applyBorder="1" applyAlignment="1">
      <alignment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4" fontId="3" fillId="0" borderId="11" xfId="0" applyNumberFormat="1" applyFont="1" applyFill="1" applyBorder="1" applyAlignment="1">
      <alignment horizontal="center" vertic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3" fontId="3" fillId="0" borderId="11" xfId="0" applyNumberFormat="1" applyFont="1" applyBorder="1" applyAlignment="1">
      <alignment horizontal="center" vertical="center" wrapText="1"/>
    </xf>
    <xf numFmtId="4" fontId="3" fillId="7" borderId="1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4" fontId="9" fillId="7" borderId="8" xfId="0" applyNumberFormat="1" applyFont="1" applyFill="1" applyBorder="1" applyAlignment="1">
      <alignment horizontal="center" vertical="center" wrapText="1"/>
    </xf>
    <xf numFmtId="3" fontId="10" fillId="0" borderId="8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3" fillId="0" borderId="0" xfId="0" applyNumberFormat="1" applyFont="1" applyAlignment="1">
      <alignment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Fill="1" applyBorder="1" applyAlignment="1">
      <alignment horizontal="center" vertical="center" wrapText="1"/>
    </xf>
    <xf numFmtId="0" fontId="14" fillId="0" borderId="0" xfId="26" applyFont="1"/>
    <xf numFmtId="0" fontId="1" fillId="0" borderId="0" xfId="26" applyFont="1"/>
    <xf numFmtId="0" fontId="1" fillId="0" borderId="0" xfId="26" applyFont="1" applyAlignment="1">
      <alignment horizontal="right"/>
    </xf>
    <xf numFmtId="0" fontId="1" fillId="0" borderId="0" xfId="26" applyFont="1" applyAlignment="1"/>
    <xf numFmtId="0" fontId="1" fillId="0" borderId="0" xfId="26" applyFont="1" applyAlignment="1">
      <alignment horizontal="center"/>
    </xf>
    <xf numFmtId="0" fontId="17" fillId="0" borderId="0" xfId="0" applyFont="1" applyAlignment="1">
      <alignment horizontal="left"/>
    </xf>
    <xf numFmtId="0" fontId="1" fillId="0" borderId="1" xfId="26" applyFont="1" applyBorder="1" applyAlignment="1">
      <alignment horizontal="center" vertical="center" wrapText="1"/>
    </xf>
    <xf numFmtId="1" fontId="1" fillId="0" borderId="1" xfId="26" applyNumberFormat="1" applyFont="1" applyBorder="1" applyAlignment="1">
      <alignment horizontal="center" vertical="center"/>
    </xf>
    <xf numFmtId="0" fontId="18" fillId="0" borderId="0" xfId="26" applyFont="1" applyAlignment="1">
      <alignment horizontal="center" vertical="center"/>
    </xf>
    <xf numFmtId="0" fontId="14" fillId="0" borderId="1" xfId="26" applyFont="1" applyBorder="1"/>
    <xf numFmtId="0" fontId="14" fillId="0" borderId="1" xfId="26" applyFont="1" applyBorder="1" applyAlignment="1">
      <alignment horizontal="center"/>
    </xf>
    <xf numFmtId="0" fontId="14" fillId="0" borderId="1" xfId="26" applyFont="1" applyBorder="1" applyAlignment="1">
      <alignment horizontal="left"/>
    </xf>
    <xf numFmtId="4" fontId="14" fillId="0" borderId="1" xfId="26" applyNumberFormat="1" applyFont="1" applyFill="1" applyBorder="1" applyAlignment="1">
      <alignment horizontal="right"/>
    </xf>
    <xf numFmtId="3" fontId="14" fillId="0" borderId="1" xfId="26" applyNumberFormat="1" applyFont="1" applyFill="1" applyBorder="1" applyAlignment="1">
      <alignment horizontal="right"/>
    </xf>
    <xf numFmtId="167" fontId="14" fillId="0" borderId="0" xfId="26" applyNumberFormat="1" applyFont="1"/>
    <xf numFmtId="0" fontId="15" fillId="0" borderId="1" xfId="26" applyFont="1" applyBorder="1" applyAlignment="1">
      <alignment wrapText="1"/>
    </xf>
    <xf numFmtId="4" fontId="15" fillId="0" borderId="1" xfId="26" applyNumberFormat="1" applyFont="1" applyBorder="1" applyAlignment="1">
      <alignment horizontal="right"/>
    </xf>
    <xf numFmtId="4" fontId="15" fillId="0" borderId="1" xfId="26" applyNumberFormat="1" applyFont="1" applyBorder="1" applyAlignment="1">
      <alignment horizontal="center"/>
    </xf>
    <xf numFmtId="4" fontId="14" fillId="0" borderId="0" xfId="26" applyNumberFormat="1" applyFont="1"/>
    <xf numFmtId="2" fontId="14" fillId="0" borderId="0" xfId="26" applyNumberFormat="1" applyFont="1"/>
    <xf numFmtId="0" fontId="6" fillId="0" borderId="1" xfId="26" applyFont="1" applyBorder="1" applyAlignment="1">
      <alignment wrapText="1"/>
    </xf>
    <xf numFmtId="0" fontId="14" fillId="0" borderId="1" xfId="27" applyFont="1" applyBorder="1" applyAlignment="1">
      <alignment wrapText="1"/>
    </xf>
    <xf numFmtId="0" fontId="14" fillId="0" borderId="1" xfId="26" applyFont="1" applyBorder="1" applyAlignment="1">
      <alignment wrapText="1"/>
    </xf>
    <xf numFmtId="4" fontId="14" fillId="0" borderId="1" xfId="26" applyNumberFormat="1" applyFont="1" applyBorder="1" applyAlignment="1">
      <alignment horizontal="center"/>
    </xf>
    <xf numFmtId="2" fontId="14" fillId="0" borderId="0" xfId="26" applyNumberFormat="1" applyFont="1" applyBorder="1"/>
    <xf numFmtId="0" fontId="15" fillId="0" borderId="0" xfId="26" applyFont="1"/>
    <xf numFmtId="1" fontId="15" fillId="0" borderId="0" xfId="26" applyNumberFormat="1" applyFont="1" applyBorder="1" applyAlignment="1">
      <alignment horizontal="left"/>
    </xf>
    <xf numFmtId="0" fontId="19" fillId="0" borderId="0" xfId="26" applyFont="1"/>
    <xf numFmtId="49" fontId="14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/>
    </xf>
    <xf numFmtId="0" fontId="17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14" fillId="0" borderId="0" xfId="0" applyFont="1" applyFill="1" applyAlignment="1">
      <alignment horizontal="right"/>
    </xf>
    <xf numFmtId="0" fontId="20" fillId="0" borderId="0" xfId="0" applyFont="1" applyAlignment="1">
      <alignment vertical="center"/>
    </xf>
    <xf numFmtId="0" fontId="21" fillId="0" borderId="0" xfId="0" applyFont="1"/>
    <xf numFmtId="49" fontId="14" fillId="0" borderId="0" xfId="0" applyNumberFormat="1" applyFont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1" fontId="4" fillId="0" borderId="0" xfId="26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5" fillId="0" borderId="0" xfId="26" applyFont="1" applyAlignment="1">
      <alignment horizontal="center" vertical="center"/>
    </xf>
    <xf numFmtId="0" fontId="14" fillId="0" borderId="0" xfId="26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6" fillId="0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10" fontId="6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3" fillId="0" borderId="5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3" fontId="3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right" vertical="center" wrapText="1"/>
    </xf>
    <xf numFmtId="0" fontId="7" fillId="6" borderId="1" xfId="0" applyFont="1" applyFill="1" applyBorder="1" applyAlignment="1">
      <alignment horizontal="right" vertical="center" wrapText="1"/>
    </xf>
    <xf numFmtId="4" fontId="7" fillId="6" borderId="6" xfId="0" applyNumberFormat="1" applyFont="1" applyFill="1" applyBorder="1" applyAlignment="1">
      <alignment horizontal="center" vertical="center" wrapText="1"/>
    </xf>
    <xf numFmtId="0" fontId="23" fillId="0" borderId="13" xfId="0" applyFont="1" applyBorder="1" applyAlignment="1">
      <alignment horizontal="right" vertical="center"/>
    </xf>
    <xf numFmtId="0" fontId="23" fillId="0" borderId="14" xfId="0" applyFont="1" applyBorder="1" applyAlignment="1">
      <alignment horizontal="right" vertical="center"/>
    </xf>
    <xf numFmtId="0" fontId="10" fillId="0" borderId="13" xfId="0" applyFont="1" applyBorder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0" fontId="9" fillId="0" borderId="15" xfId="0" applyFont="1" applyBorder="1" applyAlignment="1">
      <alignment horizontal="right" vertical="center"/>
    </xf>
    <xf numFmtId="0" fontId="9" fillId="0" borderId="16" xfId="0" applyFont="1" applyBorder="1" applyAlignment="1">
      <alignment horizontal="right" vertical="center"/>
    </xf>
    <xf numFmtId="0" fontId="3" fillId="5" borderId="0" xfId="0" applyFont="1" applyFill="1" applyAlignment="1">
      <alignment horizontal="left" wrapText="1"/>
    </xf>
    <xf numFmtId="0" fontId="3" fillId="5" borderId="0" xfId="0" applyFont="1" applyFill="1" applyAlignment="1">
      <alignment horizontal="left" wrapText="1"/>
    </xf>
    <xf numFmtId="0" fontId="3" fillId="0" borderId="0" xfId="0" applyFont="1"/>
    <xf numFmtId="0" fontId="6" fillId="0" borderId="0" xfId="1" applyFont="1" applyBorder="1" applyAlignment="1">
      <alignment horizontal="right" vertical="center" wrapText="1"/>
    </xf>
    <xf numFmtId="3" fontId="3" fillId="0" borderId="17" xfId="1" applyNumberFormat="1" applyFont="1" applyBorder="1" applyAlignment="1">
      <alignment horizontal="center" vertical="center" wrapText="1"/>
    </xf>
    <xf numFmtId="0" fontId="6" fillId="0" borderId="17" xfId="1" applyFont="1" applyBorder="1"/>
    <xf numFmtId="0" fontId="6" fillId="0" borderId="0" xfId="28" applyFont="1" applyBorder="1" applyAlignment="1">
      <alignment vertical="center"/>
    </xf>
    <xf numFmtId="0" fontId="6" fillId="0" borderId="0" xfId="1" applyFont="1"/>
    <xf numFmtId="0" fontId="6" fillId="0" borderId="0" xfId="1" applyFont="1" applyBorder="1" applyAlignment="1">
      <alignment horizontal="right" vertical="center" wrapText="1"/>
    </xf>
    <xf numFmtId="3" fontId="3" fillId="0" borderId="0" xfId="1" applyNumberFormat="1" applyFont="1" applyBorder="1" applyAlignment="1">
      <alignment horizontal="center" vertical="center" wrapText="1"/>
    </xf>
    <xf numFmtId="0" fontId="6" fillId="0" borderId="0" xfId="28" applyFont="1"/>
    <xf numFmtId="0" fontId="6" fillId="0" borderId="0" xfId="1" applyFont="1" applyFill="1" applyBorder="1" applyAlignment="1">
      <alignment horizontal="right" vertical="center"/>
    </xf>
  </cellXfs>
  <cellStyles count="29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"/>
    <cellStyle name="Обычный 2 3" xfId="28"/>
    <cellStyle name="Обычный_протокол дог  цены (2)" xfId="27"/>
    <cellStyle name="Обычный_Протокол согл дог цены - Приложение 1.1" xfId="26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Medium9"/>
  <colors>
    <mruColors>
      <color rgb="FFDAECFA"/>
      <color rgb="FFC5E2F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view="pageBreakPreview" topLeftCell="A4" zoomScaleSheetLayoutView="100" workbookViewId="0">
      <selection activeCell="C11" sqref="C11"/>
    </sheetView>
  </sheetViews>
  <sheetFormatPr defaultRowHeight="15" x14ac:dyDescent="0.25"/>
  <cols>
    <col min="1" max="1" width="0.28515625" style="60" customWidth="1"/>
    <col min="2" max="2" width="3.5703125" style="60" customWidth="1"/>
    <col min="3" max="3" width="32.5703125" style="60" customWidth="1"/>
    <col min="4" max="5" width="19.85546875" style="60" customWidth="1"/>
    <col min="6" max="6" width="25.7109375" style="60" customWidth="1"/>
    <col min="7" max="7" width="16.28515625" style="60" customWidth="1"/>
    <col min="8" max="9" width="12.28515625" style="60" customWidth="1"/>
    <col min="10" max="16384" width="9.140625" style="60"/>
  </cols>
  <sheetData>
    <row r="1" spans="2:9" x14ac:dyDescent="0.25">
      <c r="D1" s="61"/>
      <c r="F1" s="62" t="s">
        <v>30</v>
      </c>
    </row>
    <row r="2" spans="2:9" x14ac:dyDescent="0.25">
      <c r="D2" s="63"/>
      <c r="F2" s="62" t="s">
        <v>31</v>
      </c>
    </row>
    <row r="3" spans="2:9" x14ac:dyDescent="0.25">
      <c r="D3" s="64"/>
      <c r="E3" s="64"/>
      <c r="F3" s="64"/>
    </row>
    <row r="4" spans="2:9" ht="24" customHeight="1" x14ac:dyDescent="0.25">
      <c r="C4" s="104" t="s">
        <v>32</v>
      </c>
      <c r="D4" s="104"/>
      <c r="E4" s="104"/>
      <c r="F4" s="104"/>
    </row>
    <row r="5" spans="2:9" ht="16.5" customHeight="1" x14ac:dyDescent="0.25">
      <c r="C5" s="104" t="s">
        <v>33</v>
      </c>
      <c r="D5" s="104"/>
      <c r="E5" s="104"/>
      <c r="F5" s="104"/>
    </row>
    <row r="6" spans="2:9" ht="147" customHeight="1" x14ac:dyDescent="0.25">
      <c r="B6" s="105" t="s">
        <v>50</v>
      </c>
      <c r="C6" s="106"/>
      <c r="D6" s="106"/>
      <c r="E6" s="106"/>
      <c r="F6" s="106"/>
    </row>
    <row r="7" spans="2:9" ht="14.25" customHeight="1" x14ac:dyDescent="0.25">
      <c r="E7" s="65"/>
    </row>
    <row r="8" spans="2:9" ht="51" x14ac:dyDescent="0.25">
      <c r="B8" s="66"/>
      <c r="C8" s="66" t="s">
        <v>34</v>
      </c>
      <c r="D8" s="66" t="s">
        <v>35</v>
      </c>
      <c r="E8" s="66" t="s">
        <v>36</v>
      </c>
      <c r="F8" s="66" t="s">
        <v>37</v>
      </c>
    </row>
    <row r="9" spans="2:9" s="68" customFormat="1" ht="12.75" x14ac:dyDescent="0.25">
      <c r="B9" s="67">
        <v>1</v>
      </c>
      <c r="C9" s="67">
        <v>2</v>
      </c>
      <c r="D9" s="67">
        <v>3</v>
      </c>
      <c r="E9" s="67">
        <v>4</v>
      </c>
      <c r="F9" s="67">
        <v>5</v>
      </c>
    </row>
    <row r="10" spans="2:9" ht="27.75" customHeight="1" x14ac:dyDescent="0.25">
      <c r="B10" s="70">
        <v>1</v>
      </c>
      <c r="C10" s="71" t="s">
        <v>47</v>
      </c>
      <c r="D10" s="72"/>
      <c r="E10" s="72"/>
      <c r="F10" s="73"/>
      <c r="G10" s="74"/>
    </row>
    <row r="11" spans="2:9" ht="27.75" customHeight="1" x14ac:dyDescent="0.25">
      <c r="B11" s="70">
        <v>2</v>
      </c>
      <c r="C11" s="71" t="s">
        <v>29</v>
      </c>
      <c r="D11" s="72"/>
      <c r="E11" s="72"/>
      <c r="F11" s="73"/>
      <c r="G11" s="74"/>
    </row>
    <row r="12" spans="2:9" x14ac:dyDescent="0.25">
      <c r="B12" s="69"/>
      <c r="C12" s="75" t="s">
        <v>38</v>
      </c>
      <c r="D12" s="76"/>
      <c r="E12" s="76"/>
      <c r="F12" s="77"/>
      <c r="G12" s="78"/>
      <c r="H12" s="79"/>
      <c r="I12" s="79"/>
    </row>
    <row r="13" spans="2:9" ht="43.5" x14ac:dyDescent="0.25">
      <c r="B13" s="69"/>
      <c r="C13" s="80" t="s">
        <v>39</v>
      </c>
      <c r="D13" s="81"/>
      <c r="E13" s="72"/>
      <c r="F13" s="77"/>
      <c r="G13" s="78"/>
    </row>
    <row r="14" spans="2:9" x14ac:dyDescent="0.25">
      <c r="B14" s="69"/>
      <c r="C14" s="82" t="s">
        <v>4</v>
      </c>
      <c r="D14" s="81"/>
      <c r="E14" s="72"/>
      <c r="F14" s="83"/>
      <c r="G14" s="78"/>
    </row>
    <row r="15" spans="2:9" x14ac:dyDescent="0.25">
      <c r="D15" s="84"/>
    </row>
    <row r="16" spans="2:9" x14ac:dyDescent="0.25">
      <c r="C16" s="60" t="s">
        <v>40</v>
      </c>
      <c r="D16" s="84"/>
    </row>
    <row r="17" spans="2:6" x14ac:dyDescent="0.25">
      <c r="C17" s="60" t="s">
        <v>41</v>
      </c>
      <c r="D17" s="84"/>
    </row>
    <row r="18" spans="2:6" x14ac:dyDescent="0.25">
      <c r="D18" s="84"/>
    </row>
    <row r="19" spans="2:6" x14ac:dyDescent="0.25">
      <c r="B19" s="85" t="s">
        <v>42</v>
      </c>
      <c r="E19" s="86" t="s">
        <v>43</v>
      </c>
    </row>
    <row r="20" spans="2:6" s="61" customFormat="1" x14ac:dyDescent="0.25">
      <c r="B20" s="60"/>
      <c r="E20" s="65" t="s">
        <v>49</v>
      </c>
      <c r="F20" s="87"/>
    </row>
    <row r="21" spans="2:6" s="61" customFormat="1" x14ac:dyDescent="0.25">
      <c r="B21" s="60"/>
      <c r="E21" s="65"/>
      <c r="F21" s="87"/>
    </row>
    <row r="22" spans="2:6" s="61" customFormat="1" x14ac:dyDescent="0.25">
      <c r="B22" s="60"/>
      <c r="F22" s="87"/>
    </row>
    <row r="23" spans="2:6" s="61" customFormat="1" ht="18" customHeight="1" x14ac:dyDescent="0.25">
      <c r="B23" s="88"/>
      <c r="E23" s="65" t="s">
        <v>48</v>
      </c>
      <c r="F23" s="87"/>
    </row>
    <row r="24" spans="2:6" s="61" customFormat="1" x14ac:dyDescent="0.25">
      <c r="B24" s="89" t="s">
        <v>44</v>
      </c>
      <c r="E24" s="65" t="s">
        <v>45</v>
      </c>
    </row>
    <row r="25" spans="2:6" s="61" customFormat="1" x14ac:dyDescent="0.25">
      <c r="B25" s="60" t="s">
        <v>46</v>
      </c>
      <c r="E25" s="90" t="s">
        <v>46</v>
      </c>
    </row>
  </sheetData>
  <mergeCells count="3">
    <mergeCell ref="C4:F4"/>
    <mergeCell ref="C5:F5"/>
    <mergeCell ref="B6:F6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94"/>
  <sheetViews>
    <sheetView tabSelected="1" zoomScale="70" zoomScaleNormal="70" zoomScaleSheetLayoutView="110" workbookViewId="0">
      <selection activeCell="P32" sqref="P32"/>
    </sheetView>
  </sheetViews>
  <sheetFormatPr defaultRowHeight="14.25" outlineLevelRow="1" outlineLevelCol="1" x14ac:dyDescent="0.25"/>
  <cols>
    <col min="1" max="1" width="6" style="1" customWidth="1"/>
    <col min="2" max="2" width="45" style="1" customWidth="1"/>
    <col min="3" max="3" width="12.85546875" style="1" customWidth="1"/>
    <col min="4" max="4" width="17.42578125" style="1" customWidth="1"/>
    <col min="5" max="6" width="16.140625" style="1" customWidth="1" outlineLevel="1"/>
    <col min="7" max="7" width="15.28515625" style="1" customWidth="1"/>
    <col min="8" max="8" width="16" style="1" customWidth="1" outlineLevel="1"/>
    <col min="9" max="9" width="16.5703125" style="1" customWidth="1" outlineLevel="1"/>
    <col min="10" max="10" width="15.28515625" style="1" bestFit="1" customWidth="1" outlineLevel="1"/>
    <col min="11" max="11" width="18.5703125" style="1" customWidth="1" outlineLevel="1"/>
    <col min="12" max="12" width="16" style="1" customWidth="1"/>
    <col min="13" max="13" width="15.42578125" style="1" customWidth="1"/>
    <col min="14" max="14" width="14.7109375" style="1" customWidth="1"/>
    <col min="15" max="15" width="16.7109375" style="3" customWidth="1"/>
    <col min="16" max="16" width="15.5703125" style="3" customWidth="1"/>
    <col min="17" max="18" width="8.85546875" style="1" customWidth="1"/>
    <col min="19" max="19" width="10.7109375" style="1" bestFit="1" customWidth="1"/>
    <col min="20" max="16384" width="9.140625" style="1"/>
  </cols>
  <sheetData>
    <row r="1" spans="1:14" ht="15.75" x14ac:dyDescent="0.25">
      <c r="A1" s="93"/>
      <c r="H1" s="2"/>
      <c r="I1" s="2"/>
      <c r="J1" s="2"/>
      <c r="K1" s="2"/>
      <c r="L1" s="2"/>
      <c r="M1" s="2"/>
      <c r="N1" s="92" t="s">
        <v>51</v>
      </c>
    </row>
    <row r="2" spans="1:14" ht="23.25" customHeight="1" x14ac:dyDescent="0.2">
      <c r="A2" s="85" t="s">
        <v>42</v>
      </c>
      <c r="E2" s="4"/>
      <c r="F2" s="4"/>
      <c r="G2" s="4"/>
      <c r="H2" s="4"/>
      <c r="I2" s="91"/>
      <c r="J2" s="91"/>
      <c r="K2" s="91"/>
      <c r="L2" s="91"/>
      <c r="M2" s="91"/>
      <c r="N2" s="100" t="s">
        <v>43</v>
      </c>
    </row>
    <row r="3" spans="1:14" ht="21" customHeight="1" x14ac:dyDescent="0.25">
      <c r="A3" s="60"/>
      <c r="I3" s="4"/>
      <c r="J3" s="4"/>
      <c r="K3" s="4"/>
      <c r="M3" s="4"/>
      <c r="N3" s="101" t="s">
        <v>55</v>
      </c>
    </row>
    <row r="4" spans="1:14" ht="21" customHeight="1" x14ac:dyDescent="0.25">
      <c r="A4" s="60"/>
      <c r="I4" s="4"/>
      <c r="J4" s="4"/>
      <c r="K4" s="4"/>
      <c r="M4" s="4"/>
      <c r="N4" s="101" t="s">
        <v>56</v>
      </c>
    </row>
    <row r="5" spans="1:14" ht="21" customHeight="1" x14ac:dyDescent="0.25">
      <c r="A5" s="94"/>
      <c r="I5" s="4"/>
      <c r="J5" s="4"/>
      <c r="K5" s="4"/>
      <c r="M5" s="4"/>
      <c r="N5" s="101" t="s">
        <v>57</v>
      </c>
    </row>
    <row r="6" spans="1:14" ht="21" customHeight="1" x14ac:dyDescent="0.25">
      <c r="A6" s="94"/>
      <c r="I6" s="4"/>
      <c r="J6" s="4"/>
      <c r="K6" s="4"/>
      <c r="M6" s="4"/>
      <c r="N6" s="102" t="s">
        <v>58</v>
      </c>
    </row>
    <row r="7" spans="1:14" ht="21" customHeight="1" x14ac:dyDescent="0.25">
      <c r="A7" s="95" t="s">
        <v>52</v>
      </c>
      <c r="I7" s="4"/>
      <c r="J7" s="4"/>
      <c r="K7" s="4"/>
      <c r="M7" s="4"/>
      <c r="N7" s="101" t="s">
        <v>59</v>
      </c>
    </row>
    <row r="8" spans="1:14" ht="21" customHeight="1" x14ac:dyDescent="0.25">
      <c r="A8" s="89" t="s">
        <v>45</v>
      </c>
      <c r="I8" s="4"/>
      <c r="J8" s="4"/>
      <c r="K8" s="4"/>
      <c r="M8" s="4"/>
      <c r="N8" s="101" t="s">
        <v>60</v>
      </c>
    </row>
    <row r="9" spans="1:14" ht="21" customHeight="1" x14ac:dyDescent="0.25">
      <c r="A9" s="60" t="s">
        <v>46</v>
      </c>
      <c r="I9" s="4"/>
      <c r="J9" s="4"/>
      <c r="K9" s="4"/>
      <c r="M9" s="4"/>
      <c r="N9" s="103" t="s">
        <v>46</v>
      </c>
    </row>
    <row r="10" spans="1:14" ht="21" customHeight="1" x14ac:dyDescent="0.25">
      <c r="A10" s="117" t="s">
        <v>53</v>
      </c>
      <c r="B10" s="117"/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17"/>
    </row>
    <row r="11" spans="1:14" ht="19.5" customHeight="1" x14ac:dyDescent="0.25">
      <c r="A11" s="124" t="s">
        <v>61</v>
      </c>
      <c r="B11" s="124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</row>
    <row r="12" spans="1:14" x14ac:dyDescent="0.25">
      <c r="A12" s="124" t="s">
        <v>62</v>
      </c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</row>
    <row r="13" spans="1:14" x14ac:dyDescent="0.25">
      <c r="A13" s="125"/>
      <c r="B13" s="125"/>
      <c r="C13" s="125"/>
      <c r="D13" s="125"/>
      <c r="E13" s="125"/>
      <c r="F13" s="125"/>
      <c r="G13" s="125"/>
      <c r="H13" s="4"/>
      <c r="I13" s="4"/>
      <c r="J13" s="4"/>
      <c r="K13" s="4"/>
      <c r="L13" s="4"/>
      <c r="M13" s="4"/>
      <c r="N13" s="126"/>
    </row>
    <row r="14" spans="1:14" ht="21.75" customHeight="1" x14ac:dyDescent="0.25">
      <c r="A14" s="116" t="s">
        <v>63</v>
      </c>
      <c r="B14" s="116"/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ht="16.5" customHeight="1" x14ac:dyDescent="0.25">
      <c r="A15" s="5" t="s">
        <v>5</v>
      </c>
      <c r="B15" s="6"/>
      <c r="C15" s="6"/>
      <c r="D15" s="7"/>
      <c r="E15" s="7"/>
      <c r="F15" s="7"/>
      <c r="G15" s="7"/>
    </row>
    <row r="16" spans="1:14" ht="16.5" customHeight="1" x14ac:dyDescent="0.25">
      <c r="A16" s="8" t="s">
        <v>64</v>
      </c>
      <c r="B16" s="8"/>
      <c r="C16" s="11"/>
      <c r="D16" s="9"/>
    </row>
    <row r="17" spans="1:17" ht="16.5" customHeight="1" x14ac:dyDescent="0.25">
      <c r="A17" s="11" t="s">
        <v>65</v>
      </c>
      <c r="B17" s="11"/>
      <c r="C17" s="11"/>
      <c r="D17" s="5"/>
    </row>
    <row r="18" spans="1:17" ht="16.5" customHeight="1" thickBot="1" x14ac:dyDescent="0.3">
      <c r="A18" s="11" t="s">
        <v>66</v>
      </c>
      <c r="B18" s="11"/>
      <c r="C18" s="127"/>
      <c r="E18" s="6"/>
      <c r="F18" s="6"/>
      <c r="G18" s="6"/>
      <c r="H18" s="128"/>
      <c r="I18" s="128"/>
      <c r="J18" s="128"/>
      <c r="K18" s="128"/>
      <c r="L18" s="128"/>
      <c r="M18" s="128"/>
    </row>
    <row r="19" spans="1:17" ht="36.75" customHeight="1" x14ac:dyDescent="0.25">
      <c r="A19" s="110" t="s">
        <v>0</v>
      </c>
      <c r="B19" s="114" t="s">
        <v>1</v>
      </c>
      <c r="C19" s="114" t="s">
        <v>67</v>
      </c>
      <c r="D19" s="114" t="s">
        <v>9</v>
      </c>
      <c r="E19" s="114"/>
      <c r="F19" s="114"/>
      <c r="G19" s="114"/>
      <c r="H19" s="114"/>
      <c r="I19" s="114"/>
      <c r="J19" s="114"/>
      <c r="K19" s="114"/>
      <c r="L19" s="114"/>
      <c r="M19" s="114"/>
      <c r="N19" s="115"/>
    </row>
    <row r="20" spans="1:17" ht="19.899999999999999" customHeight="1" x14ac:dyDescent="0.25">
      <c r="A20" s="111"/>
      <c r="B20" s="112"/>
      <c r="C20" s="112"/>
      <c r="D20" s="112" t="s">
        <v>7</v>
      </c>
      <c r="E20" s="112" t="s">
        <v>8</v>
      </c>
      <c r="F20" s="112"/>
      <c r="G20" s="112"/>
      <c r="H20" s="112"/>
      <c r="I20" s="112"/>
      <c r="J20" s="112"/>
      <c r="K20" s="112"/>
      <c r="L20" s="112"/>
      <c r="M20" s="112"/>
      <c r="N20" s="113"/>
    </row>
    <row r="21" spans="1:17" ht="57.75" customHeight="1" x14ac:dyDescent="0.25">
      <c r="A21" s="111"/>
      <c r="B21" s="112"/>
      <c r="C21" s="112"/>
      <c r="D21" s="112"/>
      <c r="E21" s="98" t="s">
        <v>18</v>
      </c>
      <c r="F21" s="98" t="s">
        <v>19</v>
      </c>
      <c r="G21" s="98" t="s">
        <v>20</v>
      </c>
      <c r="H21" s="98" t="s">
        <v>10</v>
      </c>
      <c r="I21" s="98" t="s">
        <v>21</v>
      </c>
      <c r="J21" s="98" t="s">
        <v>22</v>
      </c>
      <c r="K21" s="98" t="s">
        <v>2</v>
      </c>
      <c r="L21" s="98" t="s">
        <v>3</v>
      </c>
      <c r="M21" s="98" t="s">
        <v>23</v>
      </c>
      <c r="N21" s="99" t="s">
        <v>24</v>
      </c>
    </row>
    <row r="22" spans="1:17" ht="17.25" customHeight="1" x14ac:dyDescent="0.25">
      <c r="A22" s="13">
        <v>1</v>
      </c>
      <c r="B22" s="14">
        <v>2</v>
      </c>
      <c r="C22" s="14">
        <v>5</v>
      </c>
      <c r="D22" s="14">
        <v>6</v>
      </c>
      <c r="E22" s="14">
        <v>7</v>
      </c>
      <c r="F22" s="14">
        <v>8</v>
      </c>
      <c r="G22" s="14">
        <v>9</v>
      </c>
      <c r="H22" s="14">
        <v>10</v>
      </c>
      <c r="I22" s="14">
        <v>11</v>
      </c>
      <c r="J22" s="14">
        <v>12</v>
      </c>
      <c r="K22" s="14">
        <v>13</v>
      </c>
      <c r="L22" s="14">
        <v>14</v>
      </c>
      <c r="M22" s="14">
        <v>15</v>
      </c>
      <c r="N22" s="15">
        <v>16</v>
      </c>
    </row>
    <row r="23" spans="1:17" ht="18" customHeight="1" x14ac:dyDescent="0.25">
      <c r="A23" s="108" t="s">
        <v>6</v>
      </c>
      <c r="B23" s="109"/>
      <c r="C23" s="109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7"/>
      <c r="O23" s="107"/>
      <c r="P23" s="107"/>
      <c r="Q23" s="107"/>
    </row>
    <row r="24" spans="1:17" s="23" customFormat="1" ht="50.25" customHeight="1" outlineLevel="1" x14ac:dyDescent="0.25">
      <c r="A24" s="18">
        <v>1</v>
      </c>
      <c r="B24" s="36" t="s">
        <v>68</v>
      </c>
      <c r="C24" s="129" t="s">
        <v>15</v>
      </c>
      <c r="D24" s="19"/>
      <c r="E24" s="19"/>
      <c r="F24" s="19"/>
      <c r="G24" s="20"/>
      <c r="H24" s="19"/>
      <c r="I24" s="19"/>
      <c r="J24" s="19"/>
      <c r="K24" s="19"/>
      <c r="L24" s="19"/>
      <c r="M24" s="19"/>
      <c r="N24" s="21"/>
      <c r="O24" s="22"/>
      <c r="P24" s="22"/>
      <c r="Q24" s="97"/>
    </row>
    <row r="25" spans="1:17" s="23" customFormat="1" ht="50.25" customHeight="1" outlineLevel="1" x14ac:dyDescent="0.25">
      <c r="A25" s="18">
        <v>2</v>
      </c>
      <c r="B25" s="36" t="s">
        <v>69</v>
      </c>
      <c r="C25" s="129" t="s">
        <v>16</v>
      </c>
      <c r="D25" s="19"/>
      <c r="E25" s="19"/>
      <c r="F25" s="19"/>
      <c r="G25" s="20"/>
      <c r="H25" s="19"/>
      <c r="I25" s="19"/>
      <c r="J25" s="19"/>
      <c r="K25" s="19"/>
      <c r="L25" s="19"/>
      <c r="M25" s="19"/>
      <c r="N25" s="21"/>
      <c r="O25" s="22"/>
      <c r="P25" s="22"/>
      <c r="Q25" s="97"/>
    </row>
    <row r="26" spans="1:17" s="133" customFormat="1" ht="18" customHeight="1" outlineLevel="1" x14ac:dyDescent="0.25">
      <c r="A26" s="130" t="s">
        <v>70</v>
      </c>
      <c r="B26" s="131"/>
      <c r="C26" s="131"/>
      <c r="D26" s="24">
        <f>D24+D25</f>
        <v>0</v>
      </c>
      <c r="E26" s="24">
        <f>E24+E25</f>
        <v>0</v>
      </c>
      <c r="F26" s="24">
        <f>F24+F25</f>
        <v>0</v>
      </c>
      <c r="G26" s="24">
        <f>G24+G25</f>
        <v>0</v>
      </c>
      <c r="H26" s="24">
        <f>H24+H25</f>
        <v>0</v>
      </c>
      <c r="I26" s="24">
        <f>I24+I25</f>
        <v>0</v>
      </c>
      <c r="J26" s="24">
        <f>J24+J25</f>
        <v>0</v>
      </c>
      <c r="K26" s="24">
        <f>K24+K25</f>
        <v>0</v>
      </c>
      <c r="L26" s="24">
        <f>L24+L25</f>
        <v>0</v>
      </c>
      <c r="M26" s="24">
        <f>M24+M25</f>
        <v>0</v>
      </c>
      <c r="N26" s="24">
        <f>N24+N25</f>
        <v>0</v>
      </c>
      <c r="O26" s="132"/>
      <c r="P26" s="132"/>
    </row>
    <row r="27" spans="1:17" ht="16.5" customHeight="1" x14ac:dyDescent="0.25">
      <c r="A27" s="134" t="s">
        <v>25</v>
      </c>
      <c r="B27" s="135"/>
      <c r="C27" s="135"/>
      <c r="D27" s="25"/>
      <c r="E27" s="96"/>
      <c r="F27" s="96"/>
      <c r="G27" s="96"/>
      <c r="H27" s="96"/>
      <c r="I27" s="96"/>
      <c r="J27" s="96"/>
      <c r="K27" s="96"/>
      <c r="L27" s="96"/>
      <c r="M27" s="96"/>
      <c r="N27" s="26"/>
    </row>
    <row r="28" spans="1:17" x14ac:dyDescent="0.25">
      <c r="A28" s="122" t="s">
        <v>71</v>
      </c>
      <c r="B28" s="119"/>
      <c r="C28" s="119"/>
      <c r="D28" s="27"/>
      <c r="E28" s="28"/>
      <c r="F28" s="28"/>
      <c r="G28" s="28"/>
      <c r="H28" s="28"/>
      <c r="I28" s="28"/>
      <c r="J28" s="28"/>
      <c r="K28" s="28"/>
      <c r="L28" s="28"/>
      <c r="M28" s="29"/>
      <c r="N28" s="30"/>
    </row>
    <row r="29" spans="1:17" s="10" customFormat="1" x14ac:dyDescent="0.25">
      <c r="A29" s="136" t="s">
        <v>72</v>
      </c>
      <c r="B29" s="137"/>
      <c r="C29" s="137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138"/>
      <c r="O29" s="139"/>
      <c r="P29" s="139"/>
    </row>
    <row r="30" spans="1:17" x14ac:dyDescent="0.25">
      <c r="A30" s="122" t="s">
        <v>73</v>
      </c>
      <c r="B30" s="119"/>
      <c r="C30" s="119"/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33"/>
    </row>
    <row r="31" spans="1:17" s="35" customFormat="1" ht="19.149999999999999" customHeight="1" x14ac:dyDescent="0.25">
      <c r="A31" s="120" t="s">
        <v>11</v>
      </c>
      <c r="B31" s="121"/>
      <c r="C31" s="121"/>
      <c r="D31" s="34"/>
      <c r="E31" s="140"/>
      <c r="F31" s="140"/>
      <c r="G31" s="140"/>
      <c r="H31" s="140"/>
      <c r="I31" s="140"/>
      <c r="J31" s="141"/>
      <c r="K31" s="141"/>
      <c r="L31" s="141"/>
      <c r="M31" s="141"/>
      <c r="N31" s="142"/>
      <c r="O31" s="12"/>
      <c r="P31" s="12"/>
    </row>
    <row r="32" spans="1:17" s="23" customFormat="1" ht="22.5" customHeight="1" x14ac:dyDescent="0.25">
      <c r="A32" s="18">
        <v>3</v>
      </c>
      <c r="B32" s="143" t="s">
        <v>74</v>
      </c>
      <c r="C32" s="37" t="s">
        <v>75</v>
      </c>
      <c r="D32" s="19"/>
      <c r="E32" s="19"/>
      <c r="F32" s="144"/>
      <c r="G32" s="144"/>
      <c r="H32" s="144"/>
      <c r="I32" s="144"/>
      <c r="J32" s="144"/>
      <c r="K32" s="144"/>
      <c r="L32" s="144"/>
      <c r="M32" s="144"/>
      <c r="N32" s="145"/>
      <c r="O32" s="22"/>
      <c r="P32" s="22"/>
    </row>
    <row r="33" spans="1:23" s="39" customFormat="1" ht="18.75" customHeight="1" x14ac:dyDescent="0.25">
      <c r="A33" s="146" t="s">
        <v>13</v>
      </c>
      <c r="B33" s="147"/>
      <c r="C33" s="147"/>
      <c r="D33" s="40">
        <f>D32</f>
        <v>0</v>
      </c>
      <c r="E33" s="40">
        <f>E32</f>
        <v>0</v>
      </c>
      <c r="F33" s="40">
        <f>F32</f>
        <v>0</v>
      </c>
      <c r="G33" s="40">
        <f>G32</f>
        <v>0</v>
      </c>
      <c r="H33" s="40">
        <f>H32</f>
        <v>0</v>
      </c>
      <c r="I33" s="40">
        <f>I32</f>
        <v>0</v>
      </c>
      <c r="J33" s="40">
        <f>J32</f>
        <v>0</v>
      </c>
      <c r="K33" s="40">
        <f>K32</f>
        <v>0</v>
      </c>
      <c r="L33" s="40">
        <f>L32</f>
        <v>0</v>
      </c>
      <c r="M33" s="40">
        <f>M32</f>
        <v>0</v>
      </c>
      <c r="N33" s="40">
        <f>N32</f>
        <v>0</v>
      </c>
      <c r="O33" s="38"/>
      <c r="P33" s="38"/>
    </row>
    <row r="34" spans="1:23" s="39" customFormat="1" ht="18.75" customHeight="1" x14ac:dyDescent="0.25">
      <c r="A34" s="146" t="s">
        <v>14</v>
      </c>
      <c r="B34" s="147"/>
      <c r="C34" s="147"/>
      <c r="D34" s="40">
        <f>D26+D33</f>
        <v>0</v>
      </c>
      <c r="E34" s="40">
        <f>E26+E33</f>
        <v>0</v>
      </c>
      <c r="F34" s="40">
        <f>F26+F33</f>
        <v>0</v>
      </c>
      <c r="G34" s="40">
        <f>G26+G33</f>
        <v>0</v>
      </c>
      <c r="H34" s="40">
        <f>H26+H33</f>
        <v>0</v>
      </c>
      <c r="I34" s="40">
        <f>I26+I33</f>
        <v>0</v>
      </c>
      <c r="J34" s="40">
        <f>J26+J33</f>
        <v>0</v>
      </c>
      <c r="K34" s="40">
        <f>K26+K33</f>
        <v>0</v>
      </c>
      <c r="L34" s="40">
        <f>L26+L33</f>
        <v>0</v>
      </c>
      <c r="M34" s="40">
        <f>M26+M33</f>
        <v>0</v>
      </c>
      <c r="N34" s="148">
        <f>N26+N33</f>
        <v>0</v>
      </c>
      <c r="O34" s="41"/>
      <c r="P34" s="38"/>
    </row>
    <row r="35" spans="1:23" x14ac:dyDescent="0.25">
      <c r="A35" s="42"/>
      <c r="B35" s="119" t="s">
        <v>54</v>
      </c>
      <c r="C35" s="119"/>
      <c r="D35" s="25">
        <f>ROUND((D34*0.22),2)</f>
        <v>0</v>
      </c>
      <c r="E35" s="43"/>
      <c r="F35" s="43"/>
      <c r="G35" s="43"/>
      <c r="H35" s="43"/>
      <c r="I35" s="43"/>
      <c r="J35" s="43"/>
      <c r="K35" s="43"/>
      <c r="L35" s="43"/>
      <c r="M35" s="44"/>
      <c r="N35" s="30"/>
    </row>
    <row r="36" spans="1:23" x14ac:dyDescent="0.25">
      <c r="A36" s="42"/>
      <c r="B36" s="119" t="s">
        <v>4</v>
      </c>
      <c r="C36" s="119"/>
      <c r="D36" s="25">
        <f>D34+D35</f>
        <v>0</v>
      </c>
      <c r="E36" s="43"/>
      <c r="F36" s="43"/>
      <c r="G36" s="43"/>
      <c r="H36" s="43"/>
      <c r="I36" s="43"/>
      <c r="J36" s="43"/>
      <c r="K36" s="43"/>
      <c r="L36" s="43"/>
      <c r="M36" s="44"/>
      <c r="N36" s="30"/>
    </row>
    <row r="37" spans="1:23" x14ac:dyDescent="0.25">
      <c r="A37" s="45"/>
      <c r="B37" s="149" t="s">
        <v>76</v>
      </c>
      <c r="C37" s="150"/>
      <c r="D37" s="46"/>
      <c r="E37" s="47"/>
      <c r="F37" s="47"/>
      <c r="G37" s="47"/>
      <c r="H37" s="47"/>
      <c r="I37" s="47"/>
      <c r="J37" s="47"/>
      <c r="K37" s="47"/>
      <c r="L37" s="47"/>
      <c r="M37" s="48"/>
      <c r="N37" s="33"/>
    </row>
    <row r="38" spans="1:23" x14ac:dyDescent="0.25">
      <c r="A38" s="45"/>
      <c r="B38" s="151" t="s">
        <v>26</v>
      </c>
      <c r="C38" s="152"/>
      <c r="D38" s="49"/>
      <c r="E38" s="47"/>
      <c r="F38" s="47"/>
      <c r="G38" s="47"/>
      <c r="H38" s="47"/>
      <c r="I38" s="47"/>
      <c r="J38" s="47"/>
      <c r="K38" s="47"/>
      <c r="L38" s="47"/>
      <c r="M38" s="48"/>
      <c r="N38" s="33"/>
    </row>
    <row r="39" spans="1:23" x14ac:dyDescent="0.25">
      <c r="A39" s="45"/>
      <c r="B39" s="151" t="s">
        <v>12</v>
      </c>
      <c r="C39" s="152"/>
      <c r="D39" s="49">
        <v>0</v>
      </c>
      <c r="E39" s="47"/>
      <c r="F39" s="47"/>
      <c r="G39" s="47"/>
      <c r="H39" s="47"/>
      <c r="I39" s="47"/>
      <c r="J39" s="47"/>
      <c r="K39" s="47"/>
      <c r="L39" s="47"/>
      <c r="M39" s="48"/>
      <c r="N39" s="33"/>
    </row>
    <row r="40" spans="1:23" ht="15" thickBot="1" x14ac:dyDescent="0.3">
      <c r="A40" s="50"/>
      <c r="B40" s="153" t="s">
        <v>27</v>
      </c>
      <c r="C40" s="154"/>
      <c r="D40" s="51">
        <f>D39+D38+D34</f>
        <v>0</v>
      </c>
      <c r="E40" s="52"/>
      <c r="F40" s="52"/>
      <c r="G40" s="52"/>
      <c r="H40" s="52"/>
      <c r="I40" s="52"/>
      <c r="J40" s="52"/>
      <c r="K40" s="52"/>
      <c r="L40" s="52"/>
      <c r="M40" s="52"/>
      <c r="N40" s="53"/>
    </row>
    <row r="41" spans="1:23" ht="6.75" customHeight="1" x14ac:dyDescent="0.25"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</row>
    <row r="42" spans="1:23" hidden="1" x14ac:dyDescent="0.25">
      <c r="A42" s="123" t="s">
        <v>28</v>
      </c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23" ht="33" hidden="1" customHeight="1" x14ac:dyDescent="0.25">
      <c r="A43" s="118" t="s">
        <v>17</v>
      </c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</row>
    <row r="44" spans="1:23" s="157" customFormat="1" x14ac:dyDescent="0.2">
      <c r="A44" s="155"/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6"/>
    </row>
    <row r="45" spans="1:23" s="157" customFormat="1" x14ac:dyDescent="0.2">
      <c r="A45" s="155"/>
      <c r="B45" s="155"/>
      <c r="C45" s="155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6"/>
    </row>
    <row r="46" spans="1:23" s="157" customFormat="1" x14ac:dyDescent="0.2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</row>
    <row r="47" spans="1:23" s="162" customFormat="1" x14ac:dyDescent="0.2">
      <c r="A47" s="158" t="s">
        <v>77</v>
      </c>
      <c r="B47" s="158"/>
      <c r="C47" s="158"/>
      <c r="D47" s="159"/>
      <c r="E47" s="160"/>
      <c r="F47" s="161" t="s">
        <v>78</v>
      </c>
    </row>
    <row r="48" spans="1:23" s="165" customFormat="1" ht="13.5" customHeight="1" x14ac:dyDescent="0.2">
      <c r="A48" s="163"/>
      <c r="B48" s="157"/>
      <c r="C48" s="157"/>
      <c r="D48" s="164"/>
      <c r="F48" s="161"/>
    </row>
    <row r="49" spans="1:20" s="162" customFormat="1" ht="17.25" customHeight="1" x14ac:dyDescent="0.2">
      <c r="A49" s="166" t="s">
        <v>79</v>
      </c>
      <c r="B49" s="166"/>
      <c r="C49" s="166"/>
      <c r="D49" s="159"/>
      <c r="E49" s="160"/>
      <c r="F49" s="161" t="s">
        <v>80</v>
      </c>
    </row>
    <row r="50" spans="1:20" x14ac:dyDescent="0.25">
      <c r="C50" s="54"/>
      <c r="D50" s="54"/>
      <c r="E50" s="54"/>
      <c r="F50" s="54"/>
      <c r="G50" s="54"/>
      <c r="H50" s="54"/>
      <c r="I50" s="54"/>
      <c r="J50" s="54"/>
      <c r="K50" s="54"/>
      <c r="L50" s="55"/>
      <c r="M50" s="55"/>
      <c r="N50" s="55"/>
      <c r="O50" s="56"/>
      <c r="P50" s="56"/>
      <c r="Q50" s="8"/>
      <c r="R50" s="8"/>
      <c r="S50" s="8"/>
      <c r="T50" s="8"/>
    </row>
    <row r="51" spans="1:20" x14ac:dyDescent="0.25">
      <c r="B51" s="57"/>
      <c r="D51" s="54"/>
      <c r="E51" s="54"/>
      <c r="F51" s="54"/>
      <c r="G51" s="54"/>
      <c r="H51" s="54"/>
      <c r="I51" s="54"/>
      <c r="J51" s="54"/>
      <c r="K51" s="54"/>
      <c r="L51" s="55"/>
      <c r="M51" s="55"/>
      <c r="N51" s="55"/>
      <c r="O51" s="56"/>
      <c r="P51" s="56"/>
      <c r="Q51" s="8"/>
      <c r="R51" s="8"/>
      <c r="S51" s="8"/>
      <c r="T51" s="8"/>
    </row>
    <row r="52" spans="1:20" x14ac:dyDescent="0.25">
      <c r="B52" s="57"/>
      <c r="D52" s="54"/>
      <c r="E52" s="54"/>
      <c r="F52" s="54"/>
      <c r="G52" s="54"/>
      <c r="H52" s="54"/>
      <c r="I52" s="54"/>
      <c r="J52" s="54"/>
      <c r="K52" s="54"/>
      <c r="L52" s="55"/>
      <c r="M52" s="55"/>
      <c r="N52" s="55"/>
      <c r="O52" s="56"/>
      <c r="P52" s="56"/>
      <c r="Q52" s="8"/>
      <c r="R52" s="8"/>
      <c r="S52" s="8"/>
      <c r="T52" s="8"/>
    </row>
    <row r="53" spans="1:20" x14ac:dyDescent="0.25">
      <c r="D53" s="54"/>
      <c r="E53" s="54"/>
      <c r="F53" s="54"/>
      <c r="G53" s="54"/>
      <c r="H53" s="54"/>
      <c r="I53" s="54"/>
      <c r="J53" s="54"/>
      <c r="K53" s="54"/>
      <c r="L53" s="55"/>
      <c r="M53" s="55"/>
      <c r="N53" s="55"/>
      <c r="O53" s="58"/>
      <c r="P53" s="58"/>
      <c r="Q53" s="55"/>
      <c r="R53" s="55"/>
      <c r="S53" s="55"/>
      <c r="T53" s="8"/>
    </row>
    <row r="54" spans="1:20" x14ac:dyDescent="0.25">
      <c r="B54" s="57"/>
      <c r="D54" s="54"/>
      <c r="E54" s="54"/>
      <c r="F54" s="54"/>
      <c r="G54" s="54"/>
      <c r="H54" s="54"/>
      <c r="I54" s="54"/>
      <c r="J54" s="54"/>
      <c r="K54" s="54"/>
      <c r="L54" s="55"/>
      <c r="M54" s="55"/>
      <c r="N54" s="55"/>
      <c r="O54" s="58"/>
      <c r="P54" s="58"/>
      <c r="Q54" s="55"/>
      <c r="R54" s="55"/>
      <c r="S54" s="55"/>
      <c r="T54" s="8"/>
    </row>
    <row r="55" spans="1:20" x14ac:dyDescent="0.25">
      <c r="D55" s="54"/>
      <c r="E55" s="54"/>
      <c r="F55" s="54"/>
      <c r="G55" s="54"/>
      <c r="H55" s="54"/>
      <c r="I55" s="54"/>
      <c r="J55" s="54"/>
      <c r="K55" s="54"/>
      <c r="L55" s="55"/>
      <c r="M55" s="55"/>
      <c r="N55" s="55"/>
      <c r="O55" s="58"/>
      <c r="P55" s="58"/>
      <c r="Q55" s="55"/>
      <c r="R55" s="55"/>
      <c r="S55" s="55"/>
      <c r="T55" s="8"/>
    </row>
    <row r="56" spans="1:20" ht="15" x14ac:dyDescent="0.25">
      <c r="D56" s="54"/>
      <c r="E56" s="54"/>
      <c r="F56" s="54"/>
      <c r="G56" s="54"/>
      <c r="H56" s="54"/>
      <c r="I56" s="54"/>
      <c r="J56" s="54"/>
      <c r="K56" s="54"/>
      <c r="L56" s="55"/>
      <c r="M56" s="55"/>
      <c r="N56" s="55"/>
      <c r="O56" s="58"/>
      <c r="P56" s="58"/>
      <c r="Q56" s="55"/>
      <c r="R56" s="55"/>
      <c r="S56" s="59"/>
      <c r="T56" s="8"/>
    </row>
    <row r="57" spans="1:20" x14ac:dyDescent="0.25">
      <c r="D57" s="54"/>
      <c r="E57" s="54"/>
      <c r="F57" s="54"/>
      <c r="G57" s="54"/>
      <c r="H57" s="54"/>
      <c r="I57" s="54"/>
      <c r="J57" s="54"/>
      <c r="K57" s="54"/>
      <c r="L57" s="55"/>
      <c r="M57" s="55"/>
      <c r="N57" s="55"/>
      <c r="O57" s="56"/>
      <c r="P57" s="56"/>
      <c r="Q57" s="8"/>
      <c r="R57" s="8"/>
      <c r="S57" s="8"/>
      <c r="T57" s="8"/>
    </row>
    <row r="58" spans="1:20" x14ac:dyDescent="0.25">
      <c r="D58" s="54"/>
      <c r="E58" s="54"/>
      <c r="F58" s="54"/>
      <c r="G58" s="54"/>
      <c r="H58" s="54"/>
      <c r="I58" s="54"/>
      <c r="J58" s="54"/>
      <c r="K58" s="54"/>
      <c r="L58" s="55"/>
      <c r="M58" s="55"/>
      <c r="N58" s="55"/>
      <c r="O58" s="56"/>
      <c r="P58" s="56"/>
      <c r="Q58" s="8"/>
      <c r="R58" s="8"/>
      <c r="S58" s="8"/>
      <c r="T58" s="8"/>
    </row>
    <row r="59" spans="1:20" x14ac:dyDescent="0.25"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</row>
    <row r="60" spans="1:20" x14ac:dyDescent="0.25"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</row>
    <row r="61" spans="1:20" x14ac:dyDescent="0.25"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</row>
    <row r="62" spans="1:20" x14ac:dyDescent="0.25"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</row>
    <row r="63" spans="1:20" x14ac:dyDescent="0.25"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</row>
    <row r="64" spans="1:20" x14ac:dyDescent="0.25"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</row>
    <row r="65" spans="4:14" x14ac:dyDescent="0.25"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</row>
    <row r="66" spans="4:14" x14ac:dyDescent="0.25"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</row>
    <row r="67" spans="4:14" x14ac:dyDescent="0.25"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</row>
    <row r="68" spans="4:14" x14ac:dyDescent="0.25"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</row>
    <row r="69" spans="4:14" x14ac:dyDescent="0.25"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</row>
    <row r="70" spans="4:14" x14ac:dyDescent="0.25"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</row>
    <row r="71" spans="4:14" x14ac:dyDescent="0.25"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</row>
    <row r="72" spans="4:14" x14ac:dyDescent="0.25"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</row>
    <row r="73" spans="4:14" x14ac:dyDescent="0.25"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</row>
    <row r="74" spans="4:14" x14ac:dyDescent="0.25"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</row>
    <row r="75" spans="4:14" x14ac:dyDescent="0.25"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</row>
    <row r="76" spans="4:14" x14ac:dyDescent="0.25"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</row>
    <row r="77" spans="4:14" x14ac:dyDescent="0.25"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</row>
    <row r="78" spans="4:14" x14ac:dyDescent="0.25"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</row>
    <row r="79" spans="4:14" x14ac:dyDescent="0.25"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</row>
    <row r="80" spans="4:14" x14ac:dyDescent="0.25"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</row>
    <row r="81" spans="4:14" x14ac:dyDescent="0.25"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</row>
    <row r="82" spans="4:14" x14ac:dyDescent="0.25"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</row>
    <row r="83" spans="4:14" x14ac:dyDescent="0.25"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</row>
    <row r="84" spans="4:14" x14ac:dyDescent="0.25"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</row>
    <row r="85" spans="4:14" x14ac:dyDescent="0.25"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</row>
    <row r="86" spans="4:14" x14ac:dyDescent="0.25"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</row>
    <row r="87" spans="4:14" x14ac:dyDescent="0.25"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</row>
    <row r="88" spans="4:14" x14ac:dyDescent="0.25"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</row>
    <row r="89" spans="4:14" x14ac:dyDescent="0.25"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</row>
    <row r="90" spans="4:14" x14ac:dyDescent="0.25"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</row>
    <row r="91" spans="4:14" x14ac:dyDescent="0.25"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</row>
    <row r="92" spans="4:14" x14ac:dyDescent="0.25"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</row>
    <row r="93" spans="4:14" x14ac:dyDescent="0.25"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</row>
    <row r="94" spans="4:14" x14ac:dyDescent="0.25"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</row>
  </sheetData>
  <mergeCells count="32">
    <mergeCell ref="A45:V45"/>
    <mergeCell ref="A47:C47"/>
    <mergeCell ref="A49:C49"/>
    <mergeCell ref="B39:C39"/>
    <mergeCell ref="B40:C40"/>
    <mergeCell ref="A42:N42"/>
    <mergeCell ref="A43:N43"/>
    <mergeCell ref="A44:V44"/>
    <mergeCell ref="A34:C34"/>
    <mergeCell ref="B35:C35"/>
    <mergeCell ref="B36:C36"/>
    <mergeCell ref="B37:C37"/>
    <mergeCell ref="B38:C38"/>
    <mergeCell ref="A28:C28"/>
    <mergeCell ref="A29:C29"/>
    <mergeCell ref="A30:C30"/>
    <mergeCell ref="A31:C31"/>
    <mergeCell ref="A33:C33"/>
    <mergeCell ref="A11:N11"/>
    <mergeCell ref="A12:N12"/>
    <mergeCell ref="A14:N14"/>
    <mergeCell ref="A19:A21"/>
    <mergeCell ref="B19:B21"/>
    <mergeCell ref="C19:C21"/>
    <mergeCell ref="D19:N19"/>
    <mergeCell ref="D20:D21"/>
    <mergeCell ref="E20:N20"/>
    <mergeCell ref="A10:N10"/>
    <mergeCell ref="A26:C26"/>
    <mergeCell ref="A27:C27"/>
    <mergeCell ref="A23:C23"/>
    <mergeCell ref="O23:Q23"/>
  </mergeCells>
  <printOptions horizontalCentered="1"/>
  <pageMargins left="0.23622047244094491" right="0.23622047244094491" top="0.47244094488188981" bottom="0.19685039370078741" header="0.15748031496062992" footer="0.15748031496062992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 Протокол</vt:lpstr>
      <vt:lpstr>РНЦ </vt:lpstr>
      <vt:lpstr>'РНЦ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2026-06-05T05:10:29Z</dcterms:modified>
</cp:coreProperties>
</file>